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28800" windowHeight="12330"/>
  </bookViews>
  <sheets>
    <sheet name="01-6-1" sheetId="3" r:id="rId1"/>
    <sheet name="08-2-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3" l="1"/>
  <c r="O20" i="3"/>
  <c r="M20" i="3"/>
  <c r="R16" i="3"/>
  <c r="O16" i="3"/>
  <c r="M16" i="3"/>
  <c r="R13" i="3"/>
  <c r="O13" i="3"/>
  <c r="M13" i="3"/>
  <c r="J13" i="3"/>
  <c r="I13" i="3"/>
  <c r="F13" i="3"/>
  <c r="M20" i="2" l="1"/>
  <c r="O20" i="2"/>
  <c r="R20" i="2"/>
  <c r="M13" i="2" l="1"/>
  <c r="R16" i="2" l="1"/>
  <c r="O16" i="2"/>
  <c r="O13" i="2" s="1"/>
  <c r="M16" i="2"/>
  <c r="J13" i="2"/>
  <c r="I13" i="2"/>
  <c r="F13" i="2"/>
  <c r="R13" i="2" l="1"/>
</calcChain>
</file>

<file path=xl/sharedStrings.xml><?xml version="1.0" encoding="utf-8"?>
<sst xmlns="http://schemas.openxmlformats.org/spreadsheetml/2006/main" count="172" uniqueCount="52">
  <si>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</si>
  <si>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</si>
  <si>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</si>
  <si>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</si>
  <si>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</si>
  <si>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</si>
  <si>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</si>
  <si>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</si>
  <si>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</si>
  <si>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</si>
  <si>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</si>
  <si>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</si>
  <si>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</si>
  <si>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</si>
  <si>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</si>
  <si>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</si>
  <si>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</si>
  <si>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</si>
  <si>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</si>
  <si>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</si>
  <si>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</si>
  <si>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</si>
  <si>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</si>
  <si>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</si>
  <si>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</si>
  <si>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</si>
  <si>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</si>
  <si>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</si>
  <si>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</si>
  <si>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</si>
  <si>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</si>
  <si>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</si>
  <si>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</si>
  <si>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ԾԱՆՈՒՑՈՒՄ
ԱՇՈՑՔԻ ՀԱՄԱՅՆՔԱՊԵՏՐԱՆԻ 2024 ԹՎԱԿԱՆԻ ԳՆՈՒՄՆԵՐԻ ՊԼԱՆՈՒՄ 
ՓՈՓՈԽՈՒԹՅՈՒՆՆԵՐԻ ԵՎ ԼՐԱՑՈՒՄՆԵՐԻ ՄԱՍԻՆ</t>
  </si>
  <si>
    <t xml:space="preserve"> ՄԱ</t>
  </si>
  <si>
    <t>Հատուկ նպատակային այլ նյութեր</t>
  </si>
  <si>
    <t>հատ</t>
  </si>
  <si>
    <t>18531100</t>
  </si>
  <si>
    <t>Ամանորյա նվերներ</t>
  </si>
  <si>
    <t>08</t>
  </si>
  <si>
    <t>2</t>
  </si>
  <si>
    <t>4</t>
  </si>
  <si>
    <t>2. Ծրագրի անվանումը՝ Այլ մշակութային կազմակերպություններ</t>
  </si>
  <si>
    <t>01</t>
  </si>
  <si>
    <t>6</t>
  </si>
  <si>
    <t>1</t>
  </si>
  <si>
    <t>2. Ծրագրի անվանումը՝ Ընդհանուր բնույթի հանրային ծառայություններ (այլ դասերին չպատկանող)</t>
  </si>
  <si>
    <t>71351380</t>
  </si>
  <si>
    <t>Սեյսմիկ ծառայություններ</t>
  </si>
  <si>
    <t>դրամ</t>
  </si>
  <si>
    <t>ԳՀ</t>
  </si>
  <si>
    <t>Մասնագիտական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</si>
</sst>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A7" workbookViewId="0">
      <selection activeCell="P22" sqref="P22"/>
    </sheetView>
  </sheetViews>
  <sheetFormatPr defaultRowHeight="15" x14ac:dyDescent="0.25"/>
  <sheetData>
    <row r="1" spans="1:19" ht="56.25" customHeight="1" x14ac:dyDescent="0.3">
      <c r="A1" s="35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x14ac:dyDescent="0.25">
      <c r="A4" s="37" t="s">
        <v>46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x14ac:dyDescent="0.25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 x14ac:dyDescent="0.25">
      <c r="A6" s="31" t="s">
        <v>2</v>
      </c>
      <c r="B6" s="31"/>
      <c r="C6" s="31"/>
      <c r="D6" s="31"/>
      <c r="E6" s="31"/>
      <c r="F6" s="31"/>
      <c r="G6" s="31"/>
      <c r="H6" s="31"/>
      <c r="I6" s="32"/>
      <c r="J6" s="2" t="s">
        <v>43</v>
      </c>
      <c r="K6" s="33"/>
      <c r="L6" s="34"/>
      <c r="M6" s="34"/>
      <c r="N6" s="34"/>
      <c r="O6" s="34"/>
      <c r="P6" s="34"/>
      <c r="Q6" s="34"/>
      <c r="R6" s="34"/>
      <c r="S6" s="34"/>
    </row>
    <row r="7" spans="1:19" x14ac:dyDescent="0.25">
      <c r="A7" s="31" t="s">
        <v>3</v>
      </c>
      <c r="B7" s="31"/>
      <c r="C7" s="31"/>
      <c r="D7" s="31"/>
      <c r="E7" s="31"/>
      <c r="F7" s="31"/>
      <c r="G7" s="31"/>
      <c r="H7" s="31"/>
      <c r="I7" s="32"/>
      <c r="J7" s="2" t="s">
        <v>44</v>
      </c>
      <c r="K7" s="33"/>
      <c r="L7" s="34"/>
      <c r="M7" s="34"/>
      <c r="N7" s="34"/>
      <c r="O7" s="34"/>
      <c r="P7" s="34"/>
      <c r="Q7" s="34"/>
      <c r="R7" s="34"/>
      <c r="S7" s="34"/>
    </row>
    <row r="8" spans="1:19" x14ac:dyDescent="0.25">
      <c r="A8" s="31" t="s">
        <v>4</v>
      </c>
      <c r="B8" s="31"/>
      <c r="C8" s="31"/>
      <c r="D8" s="31"/>
      <c r="E8" s="31"/>
      <c r="F8" s="31"/>
      <c r="G8" s="31"/>
      <c r="H8" s="31"/>
      <c r="I8" s="32"/>
      <c r="J8" s="2" t="s">
        <v>45</v>
      </c>
      <c r="K8" s="33"/>
      <c r="L8" s="34"/>
      <c r="M8" s="34"/>
      <c r="N8" s="34"/>
      <c r="O8" s="34"/>
      <c r="P8" s="34"/>
      <c r="Q8" s="34"/>
      <c r="R8" s="34"/>
      <c r="S8" s="34"/>
    </row>
    <row r="9" spans="1:19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x14ac:dyDescent="0.25">
      <c r="A10" s="43" t="s">
        <v>5</v>
      </c>
      <c r="B10" s="42" t="s">
        <v>6</v>
      </c>
      <c r="C10" s="42"/>
      <c r="D10" s="42"/>
      <c r="E10" s="42"/>
      <c r="F10" s="42"/>
      <c r="G10" s="42" t="s">
        <v>7</v>
      </c>
      <c r="H10" s="43"/>
      <c r="I10" s="43"/>
      <c r="J10" s="42" t="s">
        <v>8</v>
      </c>
      <c r="K10" s="42" t="s">
        <v>9</v>
      </c>
      <c r="L10" s="43"/>
      <c r="M10" s="43"/>
      <c r="N10" s="42" t="s">
        <v>10</v>
      </c>
      <c r="O10" s="43"/>
      <c r="P10" s="42" t="s">
        <v>11</v>
      </c>
      <c r="Q10" s="43"/>
      <c r="R10" s="43"/>
      <c r="S10" s="43" t="s">
        <v>12</v>
      </c>
    </row>
    <row r="11" spans="1:19" ht="105" x14ac:dyDescent="0.25">
      <c r="A11" s="43"/>
      <c r="B11" s="29" t="s">
        <v>13</v>
      </c>
      <c r="C11" s="30" t="s">
        <v>14</v>
      </c>
      <c r="D11" s="29" t="s">
        <v>15</v>
      </c>
      <c r="E11" s="29" t="s">
        <v>16</v>
      </c>
      <c r="F11" s="29" t="s">
        <v>17</v>
      </c>
      <c r="G11" s="30" t="s">
        <v>18</v>
      </c>
      <c r="H11" s="29" t="s">
        <v>19</v>
      </c>
      <c r="I11" s="29" t="s">
        <v>20</v>
      </c>
      <c r="J11" s="43"/>
      <c r="K11" s="30" t="s">
        <v>18</v>
      </c>
      <c r="L11" s="29" t="s">
        <v>19</v>
      </c>
      <c r="M11" s="29" t="s">
        <v>21</v>
      </c>
      <c r="N11" s="29" t="s">
        <v>22</v>
      </c>
      <c r="O11" s="29" t="s">
        <v>23</v>
      </c>
      <c r="P11" s="29" t="s">
        <v>24</v>
      </c>
      <c r="Q11" s="30" t="s">
        <v>5</v>
      </c>
      <c r="R11" s="29" t="s">
        <v>25</v>
      </c>
      <c r="S11" s="43"/>
    </row>
    <row r="12" spans="1:19" x14ac:dyDescent="0.25">
      <c r="A12" s="30"/>
      <c r="B12" s="30">
        <v>1</v>
      </c>
      <c r="C12" s="30">
        <v>2</v>
      </c>
      <c r="D12" s="30">
        <v>3</v>
      </c>
      <c r="E12" s="30">
        <v>4</v>
      </c>
      <c r="F12" s="30">
        <v>5</v>
      </c>
      <c r="G12" s="30">
        <v>6</v>
      </c>
      <c r="H12" s="30">
        <v>7</v>
      </c>
      <c r="I12" s="30">
        <v>8</v>
      </c>
      <c r="J12" s="29">
        <v>9</v>
      </c>
      <c r="K12" s="30">
        <v>10</v>
      </c>
      <c r="L12" s="30">
        <v>11</v>
      </c>
      <c r="M12" s="30">
        <v>12</v>
      </c>
      <c r="N12" s="30">
        <v>13</v>
      </c>
      <c r="O12" s="29">
        <v>14</v>
      </c>
      <c r="P12" s="30">
        <v>15</v>
      </c>
      <c r="Q12" s="30">
        <v>16</v>
      </c>
      <c r="R12" s="29">
        <v>17</v>
      </c>
      <c r="S12" s="30">
        <v>18</v>
      </c>
    </row>
    <row r="13" spans="1:19" x14ac:dyDescent="0.25">
      <c r="A13" s="4"/>
      <c r="B13" s="4"/>
      <c r="C13" s="4" t="s">
        <v>26</v>
      </c>
      <c r="D13" s="4" t="s">
        <v>27</v>
      </c>
      <c r="E13" s="4" t="s">
        <v>27</v>
      </c>
      <c r="F13" s="5">
        <f>F16</f>
        <v>0</v>
      </c>
      <c r="G13" s="4" t="s">
        <v>27</v>
      </c>
      <c r="H13" s="4" t="s">
        <v>27</v>
      </c>
      <c r="I13" s="5">
        <f>+I16</f>
        <v>0</v>
      </c>
      <c r="J13" s="5">
        <f>J16</f>
        <v>0</v>
      </c>
      <c r="K13" s="4" t="s">
        <v>27</v>
      </c>
      <c r="L13" s="4" t="s">
        <v>27</v>
      </c>
      <c r="M13" s="5">
        <f>M16+M20</f>
        <v>160</v>
      </c>
      <c r="N13" s="4" t="s">
        <v>27</v>
      </c>
      <c r="O13" s="5">
        <f>+O16+O20</f>
        <v>160</v>
      </c>
      <c r="P13" s="4" t="s">
        <v>27</v>
      </c>
      <c r="Q13" s="4" t="s">
        <v>27</v>
      </c>
      <c r="R13" s="5">
        <f>+R16+R20</f>
        <v>160</v>
      </c>
      <c r="S13" s="4" t="s">
        <v>27</v>
      </c>
    </row>
    <row r="14" spans="1:19" x14ac:dyDescent="0.25">
      <c r="A14" s="44" t="s">
        <v>28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x14ac:dyDescent="0.25">
      <c r="A15" s="39" t="s">
        <v>29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1:19" x14ac:dyDescent="0.25">
      <c r="A16" s="30"/>
      <c r="B16" s="30"/>
      <c r="C16" s="30" t="s">
        <v>30</v>
      </c>
      <c r="D16" s="30" t="s">
        <v>27</v>
      </c>
      <c r="E16" s="30" t="s">
        <v>27</v>
      </c>
      <c r="F16" s="6">
        <v>0</v>
      </c>
      <c r="G16" s="30" t="s">
        <v>27</v>
      </c>
      <c r="H16" s="30" t="s">
        <v>27</v>
      </c>
      <c r="I16" s="6">
        <v>0</v>
      </c>
      <c r="J16" s="6">
        <v>0</v>
      </c>
      <c r="K16" s="30" t="s">
        <v>27</v>
      </c>
      <c r="L16" s="30" t="s">
        <v>27</v>
      </c>
      <c r="M16" s="6">
        <f>SUM(M18)</f>
        <v>0</v>
      </c>
      <c r="N16" s="30" t="s">
        <v>27</v>
      </c>
      <c r="O16" s="6">
        <f>SUM(O18)</f>
        <v>0</v>
      </c>
      <c r="P16" s="30" t="s">
        <v>27</v>
      </c>
      <c r="Q16" s="30" t="s">
        <v>27</v>
      </c>
      <c r="R16" s="6">
        <f>SUM(R18)</f>
        <v>0</v>
      </c>
      <c r="S16" s="30" t="s">
        <v>27</v>
      </c>
    </row>
    <row r="17" spans="1:19" x14ac:dyDescent="0.25">
      <c r="A17" s="40" t="s">
        <v>31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1:19" x14ac:dyDescent="0.25">
      <c r="A19" s="39" t="s">
        <v>32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x14ac:dyDescent="0.25">
      <c r="A20" s="30"/>
      <c r="B20" s="30"/>
      <c r="C20" s="30" t="s">
        <v>30</v>
      </c>
      <c r="D20" s="30" t="s">
        <v>27</v>
      </c>
      <c r="E20" s="30" t="s">
        <v>27</v>
      </c>
      <c r="F20" s="30" t="s">
        <v>27</v>
      </c>
      <c r="G20" s="30" t="s">
        <v>27</v>
      </c>
      <c r="H20" s="30" t="s">
        <v>27</v>
      </c>
      <c r="I20" s="30" t="s">
        <v>27</v>
      </c>
      <c r="J20" s="30" t="s">
        <v>27</v>
      </c>
      <c r="K20" s="30" t="s">
        <v>27</v>
      </c>
      <c r="L20" s="30" t="s">
        <v>27</v>
      </c>
      <c r="M20" s="6">
        <f>M22</f>
        <v>160</v>
      </c>
      <c r="N20" s="30" t="s">
        <v>27</v>
      </c>
      <c r="O20" s="6">
        <f>O22</f>
        <v>160</v>
      </c>
      <c r="P20" s="30" t="s">
        <v>27</v>
      </c>
      <c r="Q20" s="30" t="s">
        <v>27</v>
      </c>
      <c r="R20" s="6">
        <f>R22</f>
        <v>160</v>
      </c>
      <c r="S20" s="30" t="s">
        <v>27</v>
      </c>
    </row>
    <row r="21" spans="1:19" x14ac:dyDescent="0.25">
      <c r="A21" s="40" t="s">
        <v>31</v>
      </c>
      <c r="B21" s="40"/>
      <c r="C21" s="4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ht="42" x14ac:dyDescent="0.25">
      <c r="A22" s="7">
        <v>1</v>
      </c>
      <c r="B22" s="27" t="s">
        <v>47</v>
      </c>
      <c r="C22" s="9" t="s">
        <v>48</v>
      </c>
      <c r="D22" s="8" t="s">
        <v>49</v>
      </c>
      <c r="E22" s="7" t="s">
        <v>27</v>
      </c>
      <c r="F22" s="7" t="s">
        <v>27</v>
      </c>
      <c r="G22" s="7" t="s">
        <v>27</v>
      </c>
      <c r="H22" s="7" t="s">
        <v>27</v>
      </c>
      <c r="I22" s="7" t="s">
        <v>27</v>
      </c>
      <c r="J22" s="7" t="s">
        <v>27</v>
      </c>
      <c r="K22" s="29">
        <v>1</v>
      </c>
      <c r="L22" s="13">
        <v>160000</v>
      </c>
      <c r="M22" s="6">
        <v>160</v>
      </c>
      <c r="N22" s="29">
        <v>1</v>
      </c>
      <c r="O22" s="6">
        <v>160</v>
      </c>
      <c r="P22" s="9" t="s">
        <v>51</v>
      </c>
      <c r="Q22" s="7">
        <v>4241</v>
      </c>
      <c r="R22" s="6">
        <v>160</v>
      </c>
      <c r="S22" s="30" t="s">
        <v>50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A7" workbookViewId="0">
      <selection activeCell="A3" sqref="A3:S3"/>
    </sheetView>
  </sheetViews>
  <sheetFormatPr defaultRowHeight="15" x14ac:dyDescent="0.25"/>
  <cols>
    <col min="2" max="2" width="12.28515625" customWidth="1"/>
    <col min="3" max="3" width="17" customWidth="1"/>
    <col min="12" max="12" width="12.7109375" customWidth="1"/>
    <col min="13" max="13" width="10.5703125" bestFit="1" customWidth="1"/>
    <col min="16" max="16" width="11.28515625" customWidth="1"/>
  </cols>
  <sheetData>
    <row r="1" spans="1:19" s="1" customFormat="1" ht="50.25" customHeight="1" x14ac:dyDescent="0.3">
      <c r="A1" s="35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s="1" customFormat="1" ht="9.75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s="1" customFormat="1" ht="14.25" x14ac:dyDescent="0.2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s="1" customFormat="1" ht="14.25" x14ac:dyDescent="0.2">
      <c r="A4" s="37" t="s">
        <v>42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s="1" customFormat="1" ht="14.25" x14ac:dyDescent="0.2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 s="1" customFormat="1" ht="14.25" x14ac:dyDescent="0.25">
      <c r="A6" s="31" t="s">
        <v>2</v>
      </c>
      <c r="B6" s="31"/>
      <c r="C6" s="31"/>
      <c r="D6" s="31"/>
      <c r="E6" s="31"/>
      <c r="F6" s="31"/>
      <c r="G6" s="31"/>
      <c r="H6" s="31"/>
      <c r="I6" s="32"/>
      <c r="J6" s="2" t="s">
        <v>39</v>
      </c>
      <c r="K6" s="33"/>
      <c r="L6" s="34"/>
      <c r="M6" s="34"/>
      <c r="N6" s="34"/>
      <c r="O6" s="34"/>
      <c r="P6" s="34"/>
      <c r="Q6" s="34"/>
      <c r="R6" s="34"/>
      <c r="S6" s="34"/>
    </row>
    <row r="7" spans="1:19" s="1" customFormat="1" ht="14.25" x14ac:dyDescent="0.25">
      <c r="A7" s="31" t="s">
        <v>3</v>
      </c>
      <c r="B7" s="31"/>
      <c r="C7" s="31"/>
      <c r="D7" s="31"/>
      <c r="E7" s="31"/>
      <c r="F7" s="31"/>
      <c r="G7" s="31"/>
      <c r="H7" s="31"/>
      <c r="I7" s="32"/>
      <c r="J7" s="2" t="s">
        <v>40</v>
      </c>
      <c r="K7" s="33"/>
      <c r="L7" s="34"/>
      <c r="M7" s="34"/>
      <c r="N7" s="34"/>
      <c r="O7" s="34"/>
      <c r="P7" s="34"/>
      <c r="Q7" s="34"/>
      <c r="R7" s="34"/>
      <c r="S7" s="34"/>
    </row>
    <row r="8" spans="1:19" s="1" customFormat="1" ht="14.25" x14ac:dyDescent="0.25">
      <c r="A8" s="31" t="s">
        <v>4</v>
      </c>
      <c r="B8" s="31"/>
      <c r="C8" s="31"/>
      <c r="D8" s="31"/>
      <c r="E8" s="31"/>
      <c r="F8" s="31"/>
      <c r="G8" s="31"/>
      <c r="H8" s="31"/>
      <c r="I8" s="32"/>
      <c r="J8" s="2" t="s">
        <v>41</v>
      </c>
      <c r="K8" s="33"/>
      <c r="L8" s="34"/>
      <c r="M8" s="34"/>
      <c r="N8" s="34"/>
      <c r="O8" s="34"/>
      <c r="P8" s="34"/>
      <c r="Q8" s="34"/>
      <c r="R8" s="34"/>
      <c r="S8" s="34"/>
    </row>
    <row r="9" spans="1:19" s="1" customFormat="1" ht="9.75" x14ac:dyDescent="0.1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s="1" customFormat="1" ht="86.25" customHeight="1" x14ac:dyDescent="0.2">
      <c r="A10" s="43" t="s">
        <v>5</v>
      </c>
      <c r="B10" s="42" t="s">
        <v>6</v>
      </c>
      <c r="C10" s="42"/>
      <c r="D10" s="42"/>
      <c r="E10" s="42"/>
      <c r="F10" s="42"/>
      <c r="G10" s="42" t="s">
        <v>7</v>
      </c>
      <c r="H10" s="43"/>
      <c r="I10" s="43"/>
      <c r="J10" s="42" t="s">
        <v>8</v>
      </c>
      <c r="K10" s="42" t="s">
        <v>9</v>
      </c>
      <c r="L10" s="43"/>
      <c r="M10" s="43"/>
      <c r="N10" s="42" t="s">
        <v>10</v>
      </c>
      <c r="O10" s="43"/>
      <c r="P10" s="42" t="s">
        <v>11</v>
      </c>
      <c r="Q10" s="43"/>
      <c r="R10" s="43"/>
      <c r="S10" s="43" t="s">
        <v>12</v>
      </c>
    </row>
    <row r="11" spans="1:19" s="1" customFormat="1" ht="120.75" customHeight="1" x14ac:dyDescent="0.2">
      <c r="A11" s="43"/>
      <c r="B11" s="11" t="s">
        <v>13</v>
      </c>
      <c r="C11" s="12" t="s">
        <v>14</v>
      </c>
      <c r="D11" s="11" t="s">
        <v>15</v>
      </c>
      <c r="E11" s="11" t="s">
        <v>16</v>
      </c>
      <c r="F11" s="11" t="s">
        <v>17</v>
      </c>
      <c r="G11" s="12" t="s">
        <v>18</v>
      </c>
      <c r="H11" s="11" t="s">
        <v>19</v>
      </c>
      <c r="I11" s="11" t="s">
        <v>20</v>
      </c>
      <c r="J11" s="43"/>
      <c r="K11" s="12" t="s">
        <v>18</v>
      </c>
      <c r="L11" s="11" t="s">
        <v>19</v>
      </c>
      <c r="M11" s="11" t="s">
        <v>21</v>
      </c>
      <c r="N11" s="11" t="s">
        <v>22</v>
      </c>
      <c r="O11" s="11" t="s">
        <v>23</v>
      </c>
      <c r="P11" s="11" t="s">
        <v>24</v>
      </c>
      <c r="Q11" s="12" t="s">
        <v>5</v>
      </c>
      <c r="R11" s="11" t="s">
        <v>25</v>
      </c>
      <c r="S11" s="43"/>
    </row>
    <row r="12" spans="1:19" s="3" customFormat="1" ht="9.75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3" customFormat="1" ht="10.5" x14ac:dyDescent="0.25">
      <c r="A13" s="4"/>
      <c r="B13" s="4"/>
      <c r="C13" s="4" t="s">
        <v>26</v>
      </c>
      <c r="D13" s="4" t="s">
        <v>27</v>
      </c>
      <c r="E13" s="4" t="s">
        <v>27</v>
      </c>
      <c r="F13" s="5">
        <f>F16</f>
        <v>0</v>
      </c>
      <c r="G13" s="4" t="s">
        <v>27</v>
      </c>
      <c r="H13" s="4" t="s">
        <v>27</v>
      </c>
      <c r="I13" s="5">
        <f>+I16</f>
        <v>0</v>
      </c>
      <c r="J13" s="5">
        <f>J16</f>
        <v>0</v>
      </c>
      <c r="K13" s="4" t="s">
        <v>27</v>
      </c>
      <c r="L13" s="4" t="s">
        <v>27</v>
      </c>
      <c r="M13" s="5">
        <f>M16+M20</f>
        <v>980</v>
      </c>
      <c r="N13" s="4" t="s">
        <v>27</v>
      </c>
      <c r="O13" s="5">
        <f>+O16+O20</f>
        <v>980</v>
      </c>
      <c r="P13" s="4" t="s">
        <v>27</v>
      </c>
      <c r="Q13" s="4" t="s">
        <v>27</v>
      </c>
      <c r="R13" s="5">
        <f>+R16+R20</f>
        <v>980</v>
      </c>
      <c r="S13" s="4" t="s">
        <v>27</v>
      </c>
    </row>
    <row r="14" spans="1:19" s="1" customFormat="1" ht="10.5" x14ac:dyDescent="0.2">
      <c r="A14" s="44" t="s">
        <v>28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s="1" customFormat="1" ht="10.5" x14ac:dyDescent="0.2">
      <c r="A15" s="39" t="s">
        <v>29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1:19" s="3" customFormat="1" ht="10.5" x14ac:dyDescent="0.25">
      <c r="A16" s="12"/>
      <c r="B16" s="12"/>
      <c r="C16" s="12" t="s">
        <v>30</v>
      </c>
      <c r="D16" s="12" t="s">
        <v>27</v>
      </c>
      <c r="E16" s="12" t="s">
        <v>27</v>
      </c>
      <c r="F16" s="6">
        <v>0</v>
      </c>
      <c r="G16" s="12" t="s">
        <v>27</v>
      </c>
      <c r="H16" s="12" t="s">
        <v>27</v>
      </c>
      <c r="I16" s="6">
        <v>0</v>
      </c>
      <c r="J16" s="6">
        <v>0</v>
      </c>
      <c r="K16" s="12" t="s">
        <v>27</v>
      </c>
      <c r="L16" s="12" t="s">
        <v>27</v>
      </c>
      <c r="M16" s="6">
        <f>SUM(M18)</f>
        <v>0</v>
      </c>
      <c r="N16" s="12" t="s">
        <v>27</v>
      </c>
      <c r="O16" s="6">
        <f>SUM(O18)</f>
        <v>0</v>
      </c>
      <c r="P16" s="12" t="s">
        <v>27</v>
      </c>
      <c r="Q16" s="12" t="s">
        <v>27</v>
      </c>
      <c r="R16" s="6">
        <f>SUM(R18)</f>
        <v>0</v>
      </c>
      <c r="S16" s="12" t="s">
        <v>27</v>
      </c>
    </row>
    <row r="17" spans="1:20" s="1" customFormat="1" ht="10.5" x14ac:dyDescent="0.2">
      <c r="A17" s="40" t="s">
        <v>31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20" s="1" customFormat="1" ht="9.75" x14ac:dyDescent="0.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20" s="1" customFormat="1" ht="10.5" x14ac:dyDescent="0.2">
      <c r="A19" s="39" t="s">
        <v>32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20" s="3" customFormat="1" ht="10.5" x14ac:dyDescent="0.25">
      <c r="A20" s="12"/>
      <c r="B20" s="12"/>
      <c r="C20" s="12" t="s">
        <v>30</v>
      </c>
      <c r="D20" s="12" t="s">
        <v>27</v>
      </c>
      <c r="E20" s="12" t="s">
        <v>27</v>
      </c>
      <c r="F20" s="12" t="s">
        <v>27</v>
      </c>
      <c r="G20" s="12" t="s">
        <v>27</v>
      </c>
      <c r="H20" s="12" t="s">
        <v>27</v>
      </c>
      <c r="I20" s="12" t="s">
        <v>27</v>
      </c>
      <c r="J20" s="12" t="s">
        <v>27</v>
      </c>
      <c r="K20" s="12" t="s">
        <v>27</v>
      </c>
      <c r="L20" s="12" t="s">
        <v>27</v>
      </c>
      <c r="M20" s="6">
        <f>M22</f>
        <v>980</v>
      </c>
      <c r="N20" s="12" t="s">
        <v>27</v>
      </c>
      <c r="O20" s="6">
        <f>O22</f>
        <v>980</v>
      </c>
      <c r="P20" s="12" t="s">
        <v>27</v>
      </c>
      <c r="Q20" s="12" t="s">
        <v>27</v>
      </c>
      <c r="R20" s="6">
        <f>R22</f>
        <v>980</v>
      </c>
      <c r="S20" s="12" t="s">
        <v>27</v>
      </c>
    </row>
    <row r="21" spans="1:20" s="1" customFormat="1" ht="10.5" x14ac:dyDescent="0.2">
      <c r="A21" s="40" t="s">
        <v>31</v>
      </c>
      <c r="B21" s="40"/>
      <c r="C21" s="4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20" s="1" customFormat="1" ht="31.5" x14ac:dyDescent="0.2">
      <c r="A22" s="7">
        <v>1</v>
      </c>
      <c r="B22" s="27" t="s">
        <v>37</v>
      </c>
      <c r="C22" s="9" t="s">
        <v>38</v>
      </c>
      <c r="D22" s="8" t="s">
        <v>36</v>
      </c>
      <c r="E22" s="7" t="s">
        <v>27</v>
      </c>
      <c r="F22" s="7" t="s">
        <v>27</v>
      </c>
      <c r="G22" s="7" t="s">
        <v>27</v>
      </c>
      <c r="H22" s="7" t="s">
        <v>27</v>
      </c>
      <c r="I22" s="7" t="s">
        <v>27</v>
      </c>
      <c r="J22" s="7" t="s">
        <v>27</v>
      </c>
      <c r="K22" s="26">
        <v>1400</v>
      </c>
      <c r="L22" s="13">
        <v>700</v>
      </c>
      <c r="M22" s="6">
        <v>980</v>
      </c>
      <c r="N22" s="15">
        <v>1400</v>
      </c>
      <c r="O22" s="6">
        <v>980</v>
      </c>
      <c r="P22" s="9" t="s">
        <v>35</v>
      </c>
      <c r="Q22" s="7">
        <v>4269</v>
      </c>
      <c r="R22" s="6">
        <v>980</v>
      </c>
      <c r="S22" s="14" t="s">
        <v>34</v>
      </c>
    </row>
    <row r="23" spans="1:20" x14ac:dyDescent="0.25">
      <c r="A23" s="16"/>
      <c r="B23" s="22"/>
      <c r="C23" s="22"/>
      <c r="D23" s="23"/>
      <c r="E23" s="23"/>
      <c r="F23" s="23"/>
      <c r="G23" s="23"/>
      <c r="H23" s="23"/>
      <c r="I23" s="23"/>
      <c r="J23" s="23"/>
      <c r="K23" s="24"/>
      <c r="L23" s="22"/>
      <c r="M23" s="25"/>
      <c r="N23" s="24"/>
      <c r="O23" s="25"/>
      <c r="P23" s="23"/>
      <c r="Q23" s="23"/>
      <c r="R23" s="25"/>
      <c r="S23" s="24"/>
    </row>
    <row r="24" spans="1:20" ht="60" customHeight="1" x14ac:dyDescent="0.25">
      <c r="A24" s="21"/>
      <c r="B24" s="19"/>
      <c r="C24" s="19"/>
      <c r="D24" s="18"/>
      <c r="E24" s="18"/>
      <c r="F24" s="18"/>
      <c r="G24" s="18"/>
      <c r="H24" s="18"/>
      <c r="I24" s="18"/>
      <c r="J24" s="18"/>
      <c r="K24" s="19"/>
      <c r="L24" s="19"/>
      <c r="M24" s="20"/>
      <c r="N24" s="19"/>
      <c r="O24" s="20"/>
      <c r="P24" s="18"/>
      <c r="Q24" s="18"/>
      <c r="R24" s="20"/>
      <c r="S24" s="19"/>
      <c r="T24" s="17"/>
    </row>
    <row r="25" spans="1:20" ht="59.25" customHeight="1" x14ac:dyDescent="0.25">
      <c r="A25" s="21"/>
      <c r="B25" s="19"/>
      <c r="C25" s="19"/>
      <c r="D25" s="18"/>
      <c r="E25" s="18"/>
      <c r="F25" s="18"/>
      <c r="G25" s="18"/>
      <c r="H25" s="18"/>
      <c r="I25" s="18"/>
      <c r="J25" s="18"/>
      <c r="K25" s="19"/>
      <c r="L25" s="19"/>
      <c r="M25" s="20"/>
      <c r="N25" s="19"/>
      <c r="O25" s="20"/>
      <c r="P25" s="18"/>
      <c r="Q25" s="18"/>
      <c r="R25" s="20"/>
      <c r="S25" s="19"/>
    </row>
    <row r="26" spans="1:20" ht="59.25" customHeight="1" x14ac:dyDescent="0.25">
      <c r="A26" s="17"/>
    </row>
    <row r="30" spans="1:20" x14ac:dyDescent="0.25">
      <c r="D30" s="17"/>
    </row>
    <row r="31" spans="1:20" x14ac:dyDescent="0.25">
      <c r="D31" s="17"/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01-6-1</vt:lpstr>
      <vt:lpstr>08-2-4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ANI</cp:lastModifiedBy>
  <dcterms:created xsi:type="dcterms:W3CDTF">2023-02-07T08:24:55Z</dcterms:created>
  <dcterms:modified xsi:type="dcterms:W3CDTF">2024-11-12T12:53:58Z</dcterms:modified>
</cp:coreProperties>
</file>